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88" windowHeight="8507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charset val="1"/>
          </rPr>
          <t>п. 12 всего из КС-14</t>
        </r>
        <r>
          <rPr>
            <sz val="9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<sst xmlns="http://schemas.openxmlformats.org/spreadsheetml/2006/main" count="165" uniqueCount="82">
  <si>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</si>
  <si>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</si>
  <si>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</si>
  <si>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charset val="204"/>
      </rPr>
      <t xml:space="preserve">Год раскрытия информации: </t>
    </r>
    <r>
      <rPr>
        <b/>
        <u/>
        <sz val="12"/>
        <rFont val="Times New Roman"/>
        <charset val="204"/>
      </rPr>
      <t>2025</t>
    </r>
    <r>
      <rPr>
        <b/>
        <sz val="12"/>
        <rFont val="Times New Roman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</si>
  <si>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</si>
  <si>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</si>
  <si>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</si>
  <si>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СТ-051718</t>
  </si>
  <si>
    <t>(идентификатор инвестиционного проекта)</t>
  </si>
  <si>
    <t>Установка измерительного комплекса г. Михайловск, ул. Бориса Стругацкого, 21 по ТУ 6/2025/МИХ от 23.01.2025 (проектируемая ВЛ-0,4 кВ Ф-1 проектируемой ТП-32/215, заявитель Любибогова З.Д.)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</si>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</sst>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\ #\ ##0.00&quot;    &quot;;\-#\ ##0.00&quot;    &quot;;&quot; -&quot;#&quot;    &quot;;@\ "/>
    <numFmt numFmtId="181" formatCode="_-* #\ ##0.00\ _₽_-;\-* #\ ##0.00\ _₽_-;_-* &quot;-&quot;??\ _₽_-;_-@_-"/>
    <numFmt numFmtId="182" formatCode="0.000"/>
    <numFmt numFmtId="183" formatCode="0.00000000"/>
  </numFmts>
  <fonts count="44">
    <font>
      <sz val="11"/>
      <color theme="1"/>
      <name val="Calibri"/>
      <charset val="204"/>
      <scheme val="minor"/>
    </font>
    <font>
      <sz val="12"/>
      <name val="Times New Roman"/>
      <charset val="134"/>
    </font>
    <font>
      <b/>
      <u/>
      <sz val="14"/>
      <name val="Times New Roman"/>
      <charset val="134"/>
    </font>
    <font>
      <b/>
      <sz val="12"/>
      <name val="Times New Roman"/>
      <charset val="134"/>
    </font>
    <font>
      <b/>
      <sz val="14"/>
      <name val="Times New Roman"/>
      <charset val="134"/>
    </font>
    <font>
      <sz val="12"/>
      <name val="Times New Roman"/>
      <charset val="204"/>
    </font>
    <font>
      <sz val="12"/>
      <color indexed="8"/>
      <name val="Arial"/>
      <charset val="204"/>
    </font>
    <font>
      <sz val="9"/>
      <color indexed="8"/>
      <name val="Times New Roman"/>
      <charset val="204"/>
    </font>
    <font>
      <sz val="11"/>
      <color indexed="8"/>
      <name val="Calibri"/>
      <charset val="204"/>
    </font>
    <font>
      <sz val="12"/>
      <name val="Arial"/>
      <charset val="204"/>
    </font>
    <font>
      <sz val="14"/>
      <name val="Times New Roman"/>
      <charset val="204"/>
    </font>
    <font>
      <b/>
      <sz val="12"/>
      <color indexed="8"/>
      <name val="Arial"/>
      <charset val="204"/>
    </font>
    <font>
      <b/>
      <sz val="12"/>
      <name val="Times New Roman"/>
      <charset val="204"/>
    </font>
    <font>
      <b/>
      <sz val="14"/>
      <color indexed="8"/>
      <name val="Times New Roman"/>
      <charset val="204"/>
    </font>
    <font>
      <b/>
      <u/>
      <sz val="14"/>
      <color indexed="8"/>
      <name val="Times New Roman"/>
      <charset val="204"/>
    </font>
    <font>
      <sz val="12"/>
      <color indexed="8"/>
      <name val="Times New Roman"/>
      <charset val="204"/>
    </font>
    <font>
      <sz val="14"/>
      <color indexed="8"/>
      <name val="Times New Roman"/>
      <charset val="204"/>
    </font>
    <font>
      <sz val="12"/>
      <color theme="1"/>
      <name val="Times New Roman"/>
      <charset val="204"/>
    </font>
    <font>
      <b/>
      <u/>
      <sz val="9"/>
      <color indexed="8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0"/>
      <name val="Arial"/>
      <charset val="204"/>
    </font>
    <font>
      <sz val="11"/>
      <color rgb="FF000000"/>
      <name val="SimSun"/>
      <charset val="204"/>
    </font>
    <font>
      <b/>
      <u/>
      <sz val="12"/>
      <name val="Times New Roman"/>
      <charset val="204"/>
    </font>
    <font>
      <b/>
      <sz val="9"/>
      <name val="Tahoma"/>
      <charset val="1"/>
    </font>
    <font>
      <sz val="9"/>
      <name val="Tahoma"/>
      <charset val="1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176" fontId="19" fillId="0" borderId="0" applyFont="0" applyFill="0" applyBorder="0" applyAlignment="0" applyProtection="0">
      <alignment vertical="center"/>
    </xf>
    <xf numFmtId="177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178" fontId="19" fillId="0" borderId="0" applyFont="0" applyFill="0" applyBorder="0" applyAlignment="0" applyProtection="0">
      <alignment vertical="center"/>
    </xf>
    <xf numFmtId="179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5" borderId="17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6" borderId="20" applyNumberFormat="0" applyAlignment="0" applyProtection="0">
      <alignment vertical="center"/>
    </xf>
    <xf numFmtId="0" fontId="29" fillId="7" borderId="21" applyNumberFormat="0" applyAlignment="0" applyProtection="0">
      <alignment vertical="center"/>
    </xf>
    <xf numFmtId="0" fontId="30" fillId="7" borderId="20" applyNumberFormat="0" applyAlignment="0" applyProtection="0">
      <alignment vertical="center"/>
    </xf>
    <xf numFmtId="0" fontId="31" fillId="8" borderId="22" applyNumberFormat="0" applyAlignment="0" applyProtection="0">
      <alignment vertical="center"/>
    </xf>
    <xf numFmtId="0" fontId="32" fillId="0" borderId="23" applyNumberFormat="0" applyFill="0" applyAlignment="0" applyProtection="0">
      <alignment vertical="center"/>
    </xf>
    <xf numFmtId="0" fontId="33" fillId="0" borderId="24" applyNumberFormat="0" applyFill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180" fontId="39" fillId="0" borderId="0"/>
    <xf numFmtId="0" fontId="5" fillId="0" borderId="0"/>
    <xf numFmtId="0" fontId="5" fillId="0" borderId="0"/>
    <xf numFmtId="0" fontId="40" fillId="0" borderId="0"/>
    <xf numFmtId="0" fontId="8" fillId="0" borderId="0"/>
    <xf numFmtId="181" fontId="39" fillId="0" borderId="0" applyFill="0" applyBorder="0" applyAlignment="0" applyProtection="0"/>
  </cellStyleXfs>
  <cellXfs count="6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82" fontId="5" fillId="0" borderId="8" xfId="0" applyNumberFormat="1" applyFont="1" applyBorder="1" applyAlignment="1">
      <alignment horizontal="center" vertical="center"/>
    </xf>
    <xf numFmtId="0" fontId="6" fillId="0" borderId="0" xfId="53" applyFont="1"/>
    <xf numFmtId="0" fontId="7" fillId="0" borderId="0" xfId="53" applyFont="1"/>
    <xf numFmtId="0" fontId="7" fillId="2" borderId="0" xfId="53" applyFont="1" applyFill="1"/>
    <xf numFmtId="0" fontId="8" fillId="0" borderId="0" xfId="53"/>
    <xf numFmtId="0" fontId="9" fillId="0" borderId="0" xfId="53" applyFont="1"/>
    <xf numFmtId="0" fontId="10" fillId="0" borderId="0" xfId="51" applyFont="1" applyAlignment="1">
      <alignment horizontal="right" vertical="center"/>
    </xf>
    <xf numFmtId="0" fontId="10" fillId="0" borderId="0" xfId="51" applyFont="1" applyAlignment="1">
      <alignment horizontal="right"/>
    </xf>
    <xf numFmtId="0" fontId="11" fillId="0" borderId="0" xfId="53" applyFont="1" applyAlignment="1">
      <alignment horizontal="left" vertical="center"/>
    </xf>
    <xf numFmtId="0" fontId="6" fillId="3" borderId="0" xfId="53" applyFont="1" applyFill="1"/>
    <xf numFmtId="0" fontId="10" fillId="3" borderId="0" xfId="51" applyFont="1" applyFill="1" applyAlignment="1">
      <alignment horizontal="right"/>
    </xf>
    <xf numFmtId="0" fontId="12" fillId="0" borderId="0" xfId="53" applyFont="1" applyAlignment="1">
      <alignment horizontal="center" vertical="center"/>
    </xf>
    <xf numFmtId="0" fontId="13" fillId="0" borderId="0" xfId="53" applyFont="1" applyAlignment="1">
      <alignment horizontal="center" vertical="center"/>
    </xf>
    <xf numFmtId="0" fontId="13" fillId="3" borderId="0" xfId="53" applyFont="1" applyFill="1" applyAlignment="1">
      <alignment horizontal="center" vertical="center"/>
    </xf>
    <xf numFmtId="0" fontId="14" fillId="4" borderId="0" xfId="53" applyFont="1" applyFill="1" applyAlignment="1">
      <alignment horizontal="center" vertical="center"/>
    </xf>
    <xf numFmtId="0" fontId="15" fillId="0" borderId="0" xfId="53" applyFont="1" applyAlignment="1">
      <alignment horizontal="center" vertical="center"/>
    </xf>
    <xf numFmtId="0" fontId="16" fillId="0" borderId="0" xfId="53" applyFont="1" applyAlignment="1">
      <alignment horizontal="center" vertical="center"/>
    </xf>
    <xf numFmtId="0" fontId="16" fillId="3" borderId="0" xfId="53" applyFont="1" applyFill="1" applyAlignment="1">
      <alignment horizontal="center" vertical="center"/>
    </xf>
    <xf numFmtId="0" fontId="14" fillId="4" borderId="0" xfId="53" applyFont="1" applyFill="1" applyAlignment="1">
      <alignment horizontal="center" vertical="center" wrapText="1"/>
    </xf>
    <xf numFmtId="0" fontId="14" fillId="0" borderId="0" xfId="53" applyFont="1" applyAlignment="1">
      <alignment horizontal="center" vertical="center" wrapText="1"/>
    </xf>
    <xf numFmtId="0" fontId="15" fillId="0" borderId="0" xfId="53" applyFont="1" applyAlignment="1">
      <alignment vertical="center"/>
    </xf>
    <xf numFmtId="0" fontId="15" fillId="3" borderId="0" xfId="53" applyFont="1" applyFill="1" applyAlignment="1">
      <alignment vertical="center"/>
    </xf>
    <xf numFmtId="0" fontId="15" fillId="0" borderId="7" xfId="53" applyFont="1" applyBorder="1" applyAlignment="1">
      <alignment vertical="center" wrapText="1"/>
    </xf>
    <xf numFmtId="0" fontId="15" fillId="0" borderId="7" xfId="53" applyFont="1" applyBorder="1" applyAlignment="1">
      <alignment horizontal="center" vertical="center" wrapText="1"/>
    </xf>
    <xf numFmtId="0" fontId="15" fillId="0" borderId="7" xfId="53" applyFont="1" applyBorder="1" applyAlignment="1">
      <alignment horizontal="left" vertical="center" wrapText="1"/>
    </xf>
    <xf numFmtId="0" fontId="15" fillId="0" borderId="9" xfId="53" applyFont="1" applyBorder="1" applyAlignment="1">
      <alignment horizontal="left" vertical="center" wrapText="1"/>
    </xf>
    <xf numFmtId="0" fontId="15" fillId="0" borderId="10" xfId="53" applyFont="1" applyBorder="1" applyAlignment="1">
      <alignment horizontal="left" vertical="center" wrapText="1"/>
    </xf>
    <xf numFmtId="0" fontId="15" fillId="0" borderId="11" xfId="53" applyFont="1" applyBorder="1" applyAlignment="1">
      <alignment horizontal="left" vertical="center" wrapText="1"/>
    </xf>
    <xf numFmtId="0" fontId="15" fillId="0" borderId="7" xfId="53" applyFont="1" applyBorder="1" applyAlignment="1">
      <alignment horizontal="left" vertical="center"/>
    </xf>
    <xf numFmtId="0" fontId="15" fillId="4" borderId="9" xfId="53" applyFont="1" applyFill="1" applyBorder="1" applyAlignment="1">
      <alignment horizontal="left" vertical="center" wrapText="1"/>
    </xf>
    <xf numFmtId="0" fontId="15" fillId="4" borderId="10" xfId="53" applyFont="1" applyFill="1" applyBorder="1" applyAlignment="1">
      <alignment horizontal="left" vertical="center" wrapText="1"/>
    </xf>
    <xf numFmtId="0" fontId="15" fillId="4" borderId="11" xfId="53" applyFont="1" applyFill="1" applyBorder="1" applyAlignment="1">
      <alignment horizontal="left" vertical="center" wrapText="1"/>
    </xf>
    <xf numFmtId="0" fontId="15" fillId="4" borderId="12" xfId="53" applyFont="1" applyFill="1" applyBorder="1" applyAlignment="1">
      <alignment horizontal="left" vertical="center" wrapText="1"/>
    </xf>
    <xf numFmtId="0" fontId="15" fillId="4" borderId="0" xfId="53" applyFont="1" applyFill="1" applyAlignment="1">
      <alignment horizontal="left" vertical="center" wrapText="1"/>
    </xf>
    <xf numFmtId="49" fontId="15" fillId="0" borderId="13" xfId="53" applyNumberFormat="1" applyFont="1" applyBorder="1" applyAlignment="1">
      <alignment horizontal="center" vertical="center"/>
    </xf>
    <xf numFmtId="0" fontId="15" fillId="0" borderId="14" xfId="53" applyFont="1" applyBorder="1" applyAlignment="1">
      <alignment horizontal="center" vertical="center" wrapText="1"/>
    </xf>
    <xf numFmtId="0" fontId="15" fillId="0" borderId="15" xfId="53" applyFont="1" applyBorder="1" applyAlignment="1">
      <alignment horizontal="center" vertical="center" wrapText="1"/>
    </xf>
    <xf numFmtId="49" fontId="15" fillId="0" borderId="7" xfId="53" applyNumberFormat="1" applyFont="1" applyBorder="1" applyAlignment="1">
      <alignment horizontal="center" vertical="center" wrapText="1"/>
    </xf>
    <xf numFmtId="49" fontId="15" fillId="0" borderId="7" xfId="53" applyNumberFormat="1" applyFont="1" applyBorder="1" applyAlignment="1">
      <alignment horizontal="center" vertical="center"/>
    </xf>
    <xf numFmtId="0" fontId="15" fillId="0" borderId="7" xfId="53" applyFont="1" applyBorder="1" applyAlignment="1">
      <alignment horizontal="center" vertical="center"/>
    </xf>
    <xf numFmtId="0" fontId="15" fillId="4" borderId="7" xfId="53" applyFont="1" applyFill="1" applyBorder="1" applyAlignment="1">
      <alignment horizontal="center" vertical="center" wrapText="1"/>
    </xf>
    <xf numFmtId="2" fontId="17" fillId="0" borderId="7" xfId="53" applyNumberFormat="1" applyFont="1" applyBorder="1" applyAlignment="1">
      <alignment horizontal="center" vertical="center"/>
    </xf>
    <xf numFmtId="0" fontId="17" fillId="0" borderId="7" xfId="53" applyFont="1" applyBorder="1" applyAlignment="1">
      <alignment horizontal="center" vertical="center"/>
    </xf>
    <xf numFmtId="183" fontId="5" fillId="4" borderId="7" xfId="50" applyNumberFormat="1" applyFill="1" applyBorder="1" applyAlignment="1">
      <alignment horizontal="center" vertical="center"/>
    </xf>
    <xf numFmtId="0" fontId="15" fillId="0" borderId="16" xfId="53" applyFont="1" applyBorder="1" applyAlignment="1">
      <alignment horizontal="center" vertical="center"/>
    </xf>
    <xf numFmtId="0" fontId="12" fillId="3" borderId="0" xfId="53" applyFont="1" applyFill="1"/>
    <xf numFmtId="0" fontId="13" fillId="3" borderId="0" xfId="53" applyFont="1" applyFill="1" applyAlignment="1">
      <alignment vertical="center"/>
    </xf>
    <xf numFmtId="0" fontId="13" fillId="0" borderId="0" xfId="53" applyFont="1" applyAlignment="1">
      <alignment vertical="center"/>
    </xf>
    <xf numFmtId="0" fontId="18" fillId="3" borderId="0" xfId="53" applyFont="1" applyFill="1" applyAlignment="1">
      <alignment vertical="center"/>
    </xf>
    <xf numFmtId="0" fontId="14" fillId="3" borderId="0" xfId="53" applyFont="1" applyFill="1" applyAlignment="1">
      <alignment vertical="center"/>
    </xf>
    <xf numFmtId="0" fontId="7" fillId="3" borderId="0" xfId="53" applyFont="1" applyFill="1"/>
  </cellXfs>
  <cellStyles count="55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Excel Built-in Excel Built-in Excel Built-in Excel Built-in Excel Built-in Excel Built-in Excel Built-in Excel Built-in Excel Built-in Excel Built-in Excel Built-in Excel Built-in Excel Built-in Excel Built-in" xfId="49"/>
    <cellStyle name="Обычный 111" xfId="50"/>
    <cellStyle name="Обычный 3 2" xfId="51"/>
    <cellStyle name="Обычный 5" xfId="52"/>
    <cellStyle name="Обычный 7" xfId="53"/>
    <cellStyle name="Финансовый 2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7"/>
  <sheetViews>
    <sheetView tabSelected="1" view="pageBreakPreview" zoomScale="80" zoomScaleNormal="100" topLeftCell="A28" workbookViewId="0">
      <selection activeCell="A37" sqref="A37:H37"/>
    </sheetView>
  </sheetViews>
  <sheetFormatPr defaultColWidth="9.10185185185185" defaultRowHeight="14.4"/>
  <cols>
    <col min="1" max="1" width="6.10185185185185" style="22" customWidth="1"/>
    <col min="2" max="2" width="82.1018518518518" style="22" customWidth="1"/>
    <col min="3" max="3" width="16.2037037037037" style="22" customWidth="1"/>
    <col min="4" max="4" width="13.6018518518519" style="22" customWidth="1"/>
    <col min="5" max="5" width="14.3981481481481" style="22" customWidth="1"/>
    <col min="6" max="6" width="19.8981481481481" style="22" customWidth="1"/>
    <col min="7" max="7" width="14.2962962962963" style="22" customWidth="1"/>
    <col min="8" max="8" width="13.2037037037037" style="22" customWidth="1"/>
    <col min="9" max="9" width="16.3981481481481" style="22" customWidth="1"/>
    <col min="10" max="16384" width="9.10185185185185" style="22"/>
  </cols>
  <sheetData>
    <row r="1" s="19" customFormat="1" ht="15.8" customHeight="1" spans="1:25">
      <c r="A1" s="23"/>
      <c r="C1" s="24" t="s">
        <v>0</v>
      </c>
      <c r="D1" s="24"/>
      <c r="E1" s="24"/>
      <c r="F1" s="24"/>
      <c r="G1" s="24"/>
      <c r="H1" s="24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</row>
    <row r="2" s="19" customFormat="1" ht="18.7" customHeight="1" spans="1:25">
      <c r="A2" s="23"/>
      <c r="C2" s="25" t="s">
        <v>1</v>
      </c>
      <c r="D2" s="25"/>
      <c r="E2" s="25"/>
      <c r="F2" s="25"/>
      <c r="G2" s="25"/>
      <c r="H2" s="25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</row>
    <row r="3" s="19" customFormat="1" ht="18.7" customHeight="1" spans="1:25">
      <c r="A3" s="26"/>
      <c r="C3" s="25" t="s">
        <v>2</v>
      </c>
      <c r="D3" s="25"/>
      <c r="E3" s="25"/>
      <c r="F3" s="25"/>
      <c r="G3" s="25"/>
      <c r="H3" s="25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</row>
    <row r="4" s="19" customFormat="1" ht="18" spans="1:25">
      <c r="A4" s="26"/>
      <c r="D4" s="27"/>
      <c r="E4" s="27"/>
      <c r="F4" s="27"/>
      <c r="G4" s="27"/>
      <c r="H4" s="28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</row>
    <row r="5" s="19" customFormat="1" ht="15.6" spans="1:25">
      <c r="A5" s="29" t="s">
        <v>3</v>
      </c>
      <c r="B5" s="29"/>
      <c r="C5" s="29"/>
      <c r="D5" s="29"/>
      <c r="E5" s="29"/>
      <c r="F5" s="29"/>
      <c r="G5" s="29"/>
      <c r="H5" s="29"/>
      <c r="I5" s="63"/>
      <c r="J5" s="63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</row>
    <row r="6" s="19" customFormat="1" ht="18" spans="1:25">
      <c r="A6" s="26"/>
      <c r="D6" s="27"/>
      <c r="E6" s="27"/>
      <c r="F6" s="27"/>
      <c r="G6" s="27"/>
      <c r="H6" s="28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</row>
    <row r="7" s="19" customFormat="1" ht="17.4" spans="1:25">
      <c r="A7" s="30" t="s">
        <v>4</v>
      </c>
      <c r="B7" s="30"/>
      <c r="C7" s="30"/>
      <c r="D7" s="30"/>
      <c r="E7" s="30"/>
      <c r="F7" s="30"/>
      <c r="G7" s="30"/>
      <c r="H7" s="30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7"/>
      <c r="X7" s="27"/>
      <c r="Y7" s="27"/>
    </row>
    <row r="8" s="19" customFormat="1" ht="17.4" spans="1:25">
      <c r="A8" s="30"/>
      <c r="B8" s="30"/>
      <c r="C8" s="30"/>
      <c r="D8" s="31"/>
      <c r="E8" s="31"/>
      <c r="F8" s="31"/>
      <c r="G8" s="31"/>
      <c r="H8" s="31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27"/>
      <c r="X8" s="27"/>
      <c r="Y8" s="27"/>
    </row>
    <row r="9" s="19" customFormat="1" ht="17.4" spans="1:25">
      <c r="A9" s="32" t="s">
        <v>5</v>
      </c>
      <c r="B9" s="32"/>
      <c r="C9" s="32"/>
      <c r="D9" s="32"/>
      <c r="E9" s="32"/>
      <c r="F9" s="32"/>
      <c r="G9" s="32"/>
      <c r="H9" s="32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27"/>
      <c r="X9" s="27"/>
      <c r="Y9" s="27"/>
    </row>
    <row r="10" s="19" customFormat="1" ht="17.4" spans="1:25">
      <c r="A10" s="33" t="s">
        <v>6</v>
      </c>
      <c r="B10" s="33"/>
      <c r="C10" s="33"/>
      <c r="D10" s="33"/>
      <c r="E10" s="33"/>
      <c r="F10" s="33"/>
      <c r="G10" s="33"/>
      <c r="H10" s="33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27"/>
      <c r="X10" s="27"/>
      <c r="Y10" s="27"/>
    </row>
    <row r="11" s="19" customFormat="1" ht="17.4" spans="1:25">
      <c r="A11" s="30"/>
      <c r="B11" s="30"/>
      <c r="C11" s="30"/>
      <c r="D11" s="31"/>
      <c r="E11" s="31"/>
      <c r="F11" s="31"/>
      <c r="G11" s="31"/>
      <c r="H11" s="31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27"/>
      <c r="X11" s="27"/>
      <c r="Y11" s="27"/>
    </row>
    <row r="12" s="19" customFormat="1" ht="17.4" spans="1:22">
      <c r="A12" s="32" t="s">
        <v>7</v>
      </c>
      <c r="B12" s="32"/>
      <c r="C12" s="32"/>
      <c r="D12" s="32"/>
      <c r="E12" s="32"/>
      <c r="F12" s="32"/>
      <c r="G12" s="32"/>
      <c r="H12" s="32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</row>
    <row r="13" s="19" customFormat="1" ht="17.4" spans="1:25">
      <c r="A13" s="33" t="s">
        <v>8</v>
      </c>
      <c r="B13" s="33"/>
      <c r="C13" s="33"/>
      <c r="D13" s="33"/>
      <c r="E13" s="33"/>
      <c r="F13" s="33"/>
      <c r="G13" s="33"/>
      <c r="H13" s="33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27"/>
      <c r="X13" s="27"/>
      <c r="Y13" s="27"/>
    </row>
    <row r="14" s="19" customFormat="1" ht="18" spans="1:25">
      <c r="A14" s="34"/>
      <c r="B14" s="34"/>
      <c r="C14" s="34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27"/>
      <c r="X14" s="27"/>
      <c r="Y14" s="27"/>
    </row>
    <row r="15" s="20" customFormat="1" ht="60.65" customHeight="1" spans="1:25">
      <c r="A15" s="36" t="s">
        <v>9</v>
      </c>
      <c r="B15" s="36"/>
      <c r="C15" s="36"/>
      <c r="D15" s="36"/>
      <c r="E15" s="36"/>
      <c r="F15" s="36"/>
      <c r="G15" s="36"/>
      <c r="H15" s="3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8"/>
      <c r="X15" s="68"/>
      <c r="Y15" s="68"/>
    </row>
    <row r="16" s="20" customFormat="1" ht="15.6" spans="1:25">
      <c r="A16" s="33" t="s">
        <v>10</v>
      </c>
      <c r="B16" s="33"/>
      <c r="C16" s="33"/>
      <c r="D16" s="33"/>
      <c r="E16" s="33"/>
      <c r="F16" s="33"/>
      <c r="G16" s="33"/>
      <c r="H16" s="33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68"/>
      <c r="X16" s="68"/>
      <c r="Y16" s="68"/>
    </row>
    <row r="17" s="20" customFormat="1" ht="18" spans="1:25">
      <c r="A17" s="34"/>
      <c r="B17" s="34"/>
      <c r="C17" s="34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68"/>
      <c r="U17" s="68"/>
      <c r="V17" s="68"/>
      <c r="W17" s="68"/>
      <c r="X17" s="68"/>
      <c r="Y17" s="68"/>
    </row>
    <row r="18" s="20" customFormat="1" ht="18.7" customHeight="1" spans="1:25">
      <c r="A18" s="37" t="s">
        <v>11</v>
      </c>
      <c r="B18" s="37"/>
      <c r="C18" s="37"/>
      <c r="D18" s="37"/>
      <c r="E18" s="37"/>
      <c r="F18" s="37"/>
      <c r="G18" s="37"/>
      <c r="H18" s="3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8"/>
      <c r="X18" s="68"/>
      <c r="Y18" s="68"/>
    </row>
    <row r="19" s="20" customFormat="1" ht="18" spans="1:25">
      <c r="A19" s="38"/>
      <c r="B19" s="38"/>
      <c r="C19" s="38"/>
      <c r="D19" s="39"/>
      <c r="E19" s="39"/>
      <c r="F19" s="39"/>
      <c r="G19" s="39"/>
      <c r="H19" s="39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68"/>
      <c r="U19" s="68"/>
      <c r="V19" s="68"/>
      <c r="W19" s="68"/>
      <c r="X19" s="68"/>
      <c r="Y19" s="68"/>
    </row>
    <row r="20" s="20" customFormat="1" ht="18" spans="1:25">
      <c r="A20" s="40" t="s">
        <v>12</v>
      </c>
      <c r="B20" s="41" t="s">
        <v>13</v>
      </c>
      <c r="C20" s="41" t="s">
        <v>14</v>
      </c>
      <c r="D20" s="41"/>
      <c r="E20" s="41"/>
      <c r="F20" s="41"/>
      <c r="G20" s="41"/>
      <c r="H20" s="41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68"/>
      <c r="U20" s="68"/>
      <c r="V20" s="68"/>
      <c r="W20" s="68"/>
      <c r="X20" s="68"/>
      <c r="Y20" s="68"/>
    </row>
    <row r="21" s="20" customFormat="1" ht="18" spans="1:25">
      <c r="A21" s="41">
        <v>1</v>
      </c>
      <c r="B21" s="41">
        <v>2</v>
      </c>
      <c r="C21" s="41">
        <v>3</v>
      </c>
      <c r="D21" s="41"/>
      <c r="E21" s="41"/>
      <c r="F21" s="41"/>
      <c r="G21" s="41"/>
      <c r="H21" s="41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68"/>
      <c r="U21" s="68"/>
      <c r="V21" s="68"/>
      <c r="W21" s="68"/>
      <c r="X21" s="68"/>
      <c r="Y21" s="68"/>
    </row>
    <row r="22" s="20" customFormat="1" ht="31.2" spans="1:25">
      <c r="A22" s="41">
        <v>1</v>
      </c>
      <c r="B22" s="42" t="s">
        <v>15</v>
      </c>
      <c r="C22" s="43" t="str">
        <f>A9</f>
        <v>Филиал ГУП СК «Ставэлектросеть» г. Михайловск</v>
      </c>
      <c r="D22" s="44"/>
      <c r="E22" s="44"/>
      <c r="F22" s="44"/>
      <c r="G22" s="44"/>
      <c r="H22" s="4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68"/>
      <c r="U22" s="68"/>
      <c r="V22" s="68"/>
      <c r="W22" s="68"/>
      <c r="X22" s="68"/>
      <c r="Y22" s="68"/>
    </row>
    <row r="23" s="20" customFormat="1" ht="18" spans="1:25">
      <c r="A23" s="41">
        <v>2</v>
      </c>
      <c r="B23" s="42" t="s">
        <v>16</v>
      </c>
      <c r="C23" s="43" t="s">
        <v>17</v>
      </c>
      <c r="D23" s="44"/>
      <c r="E23" s="44"/>
      <c r="F23" s="44"/>
      <c r="G23" s="44"/>
      <c r="H23" s="4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68"/>
      <c r="U23" s="68"/>
      <c r="V23" s="68"/>
      <c r="W23" s="68"/>
      <c r="X23" s="68"/>
      <c r="Y23" s="68"/>
    </row>
    <row r="24" s="20" customFormat="1" ht="117" customHeight="1" spans="1:25">
      <c r="A24" s="41">
        <v>3</v>
      </c>
      <c r="B24" s="42" t="s">
        <v>18</v>
      </c>
      <c r="C24" s="42" t="s">
        <v>19</v>
      </c>
      <c r="D24" s="42"/>
      <c r="E24" s="42"/>
      <c r="F24" s="42"/>
      <c r="G24" s="42"/>
      <c r="H24" s="42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68"/>
      <c r="U24" s="68"/>
      <c r="V24" s="68"/>
      <c r="W24" s="68"/>
      <c r="X24" s="68"/>
      <c r="Y24" s="68"/>
    </row>
    <row r="25" s="20" customFormat="1" ht="42.8" customHeight="1" spans="1:25">
      <c r="A25" s="41">
        <v>4</v>
      </c>
      <c r="B25" s="42" t="s">
        <v>20</v>
      </c>
      <c r="C25" s="42" t="s">
        <v>21</v>
      </c>
      <c r="D25" s="42"/>
      <c r="E25" s="42"/>
      <c r="F25" s="42"/>
      <c r="G25" s="42"/>
      <c r="H25" s="42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68"/>
      <c r="U25" s="68"/>
      <c r="V25" s="68"/>
      <c r="W25" s="68"/>
      <c r="X25" s="68"/>
      <c r="Y25" s="68"/>
    </row>
    <row r="26" s="21" customFormat="1" ht="18" spans="1:25">
      <c r="A26" s="41">
        <v>5</v>
      </c>
      <c r="B26" s="42" t="s">
        <v>22</v>
      </c>
      <c r="C26" s="42" t="s">
        <v>23</v>
      </c>
      <c r="D26" s="42"/>
      <c r="E26" s="42"/>
      <c r="F26" s="42"/>
      <c r="G26" s="42"/>
      <c r="H26" s="42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68"/>
      <c r="T26" s="68"/>
      <c r="U26" s="68"/>
      <c r="V26" s="68"/>
      <c r="W26" s="68"/>
      <c r="X26" s="68"/>
      <c r="Y26" s="68"/>
    </row>
    <row r="27" s="21" customFormat="1" ht="36" customHeight="1" spans="1:25">
      <c r="A27" s="41">
        <v>6</v>
      </c>
      <c r="B27" s="46" t="s">
        <v>24</v>
      </c>
      <c r="C27" s="47" t="s">
        <v>25</v>
      </c>
      <c r="D27" s="48"/>
      <c r="E27" s="48"/>
      <c r="F27" s="48"/>
      <c r="G27" s="48"/>
      <c r="H27" s="49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8"/>
      <c r="T27" s="68"/>
      <c r="U27" s="68"/>
      <c r="V27" s="68"/>
      <c r="W27" s="68"/>
      <c r="X27" s="68"/>
      <c r="Y27" s="68"/>
    </row>
    <row r="28" s="21" customFormat="1" ht="62.45" customHeight="1" spans="1:25">
      <c r="A28" s="41">
        <v>7</v>
      </c>
      <c r="B28" s="42" t="s">
        <v>26</v>
      </c>
      <c r="C28" s="43" t="s">
        <v>19</v>
      </c>
      <c r="D28" s="44"/>
      <c r="E28" s="44"/>
      <c r="F28" s="44"/>
      <c r="G28" s="44"/>
      <c r="H28" s="4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68"/>
      <c r="T28" s="68"/>
      <c r="U28" s="68"/>
      <c r="V28" s="68"/>
      <c r="W28" s="68"/>
      <c r="X28" s="68"/>
      <c r="Y28" s="68"/>
    </row>
    <row r="29" s="21" customFormat="1" ht="40.85" customHeight="1" spans="1:25">
      <c r="A29" s="41">
        <v>8</v>
      </c>
      <c r="B29" s="46" t="s">
        <v>27</v>
      </c>
      <c r="C29" s="43" t="s">
        <v>17</v>
      </c>
      <c r="D29" s="44"/>
      <c r="E29" s="44"/>
      <c r="F29" s="44"/>
      <c r="G29" s="44"/>
      <c r="H29" s="4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68"/>
      <c r="T29" s="68"/>
      <c r="U29" s="68"/>
      <c r="V29" s="68"/>
      <c r="W29" s="68"/>
      <c r="X29" s="68"/>
      <c r="Y29" s="68"/>
    </row>
    <row r="30" s="21" customFormat="1" ht="46.8" spans="1:25">
      <c r="A30" s="41">
        <v>9</v>
      </c>
      <c r="B30" s="42" t="s">
        <v>28</v>
      </c>
      <c r="C30" s="50" t="s">
        <v>29</v>
      </c>
      <c r="D30" s="51"/>
      <c r="E30" s="51"/>
      <c r="F30" s="51"/>
      <c r="G30" s="51"/>
      <c r="H30" s="51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68"/>
      <c r="T30" s="68"/>
      <c r="U30" s="68"/>
      <c r="V30" s="68"/>
      <c r="W30" s="68"/>
      <c r="X30" s="68"/>
      <c r="Y30" s="68"/>
    </row>
    <row r="31" s="21" customFormat="1" ht="111.05" customHeight="1" spans="1:25">
      <c r="A31" s="41">
        <v>10</v>
      </c>
      <c r="B31" s="42" t="s">
        <v>30</v>
      </c>
      <c r="C31" s="42" t="s">
        <v>31</v>
      </c>
      <c r="D31" s="42"/>
      <c r="E31" s="42"/>
      <c r="F31" s="42"/>
      <c r="G31" s="42"/>
      <c r="H31" s="42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68"/>
      <c r="T31" s="68"/>
      <c r="U31" s="68"/>
      <c r="V31" s="68"/>
      <c r="W31" s="68"/>
      <c r="X31" s="68"/>
      <c r="Y31" s="68"/>
    </row>
    <row r="32" s="21" customFormat="1" ht="39.05" customHeight="1" spans="1:25">
      <c r="A32" s="52" t="s">
        <v>32</v>
      </c>
      <c r="B32" s="53" t="s">
        <v>33</v>
      </c>
      <c r="C32" s="54"/>
      <c r="D32" s="54"/>
      <c r="E32" s="54"/>
      <c r="F32" s="54"/>
      <c r="G32" s="54"/>
      <c r="H32" s="54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68"/>
      <c r="T32" s="68"/>
      <c r="U32" s="68"/>
      <c r="V32" s="68"/>
      <c r="W32" s="68"/>
      <c r="X32" s="68"/>
      <c r="Y32" s="68"/>
    </row>
    <row r="33" ht="78" spans="1:8">
      <c r="A33" s="55" t="s">
        <v>34</v>
      </c>
      <c r="B33" s="41" t="s">
        <v>35</v>
      </c>
      <c r="C33" s="41" t="s">
        <v>36</v>
      </c>
      <c r="D33" s="41" t="s">
        <v>37</v>
      </c>
      <c r="E33" s="41" t="s">
        <v>38</v>
      </c>
      <c r="F33" s="41" t="s">
        <v>39</v>
      </c>
      <c r="G33" s="41" t="s">
        <v>40</v>
      </c>
      <c r="H33" s="41" t="s">
        <v>41</v>
      </c>
    </row>
    <row r="34" ht="31.2" spans="1:8">
      <c r="A34" s="56" t="s">
        <v>42</v>
      </c>
      <c r="B34" s="42" t="s">
        <v>43</v>
      </c>
      <c r="C34" s="57" t="s">
        <v>44</v>
      </c>
      <c r="D34" s="57" t="s">
        <v>44</v>
      </c>
      <c r="E34" s="57" t="s">
        <v>44</v>
      </c>
      <c r="F34" s="57" t="s">
        <v>44</v>
      </c>
      <c r="G34" s="57" t="s">
        <v>44</v>
      </c>
      <c r="H34" s="57" t="s">
        <v>44</v>
      </c>
    </row>
    <row r="35" ht="15.6" spans="1:8">
      <c r="A35" s="56" t="s">
        <v>45</v>
      </c>
      <c r="B35" s="42" t="s">
        <v>46</v>
      </c>
      <c r="C35" s="58" t="s">
        <v>47</v>
      </c>
      <c r="D35" s="57">
        <v>100</v>
      </c>
      <c r="E35" s="57" t="s">
        <v>44</v>
      </c>
      <c r="F35" s="57" t="s">
        <v>44</v>
      </c>
      <c r="G35" s="59" t="s">
        <v>48</v>
      </c>
      <c r="H35" s="60" t="s">
        <v>49</v>
      </c>
    </row>
    <row r="36" ht="15.6" spans="1:8">
      <c r="A36" s="56"/>
      <c r="B36" s="42" t="s">
        <v>50</v>
      </c>
      <c r="C36" s="57" t="s">
        <v>44</v>
      </c>
      <c r="D36" s="57" t="s">
        <v>44</v>
      </c>
      <c r="E36" s="61">
        <f>F36*1.2</f>
        <v>0.010322688</v>
      </c>
      <c r="F36" s="61">
        <f>8602.24/1000000</f>
        <v>0.00860224</v>
      </c>
      <c r="G36" s="57" t="s">
        <v>44</v>
      </c>
      <c r="H36" s="57" t="s">
        <v>44</v>
      </c>
    </row>
    <row r="37" ht="54.7" customHeight="1" spans="1:8">
      <c r="A37" s="62"/>
      <c r="B37" s="62"/>
      <c r="C37" s="62"/>
      <c r="D37" s="62"/>
      <c r="E37" s="62"/>
      <c r="F37" s="62"/>
      <c r="G37" s="62"/>
      <c r="H37" s="62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30:H30"/>
    <mergeCell ref="C31:H31"/>
    <mergeCell ref="B32:H32"/>
    <mergeCell ref="A37:H37"/>
  </mergeCells>
  <pageMargins left="0.31496062992126" right="0.118110236220472" top="0.748031496062992" bottom="0.748031496062992" header="0.511811023622047" footer="0.511811023622047"/>
  <pageSetup paperSize="8" scale="55" firstPageNumber="0" orientation="portrait" useFirstPageNumber="1" horizontalDpi="300" verticalDpi="300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3"/>
  <sheetViews>
    <sheetView view="pageBreakPreview" zoomScale="60" zoomScaleNormal="100" workbookViewId="0">
      <selection activeCell="A8" sqref="A8:P8"/>
    </sheetView>
  </sheetViews>
  <sheetFormatPr defaultColWidth="9" defaultRowHeight="14.4"/>
  <cols>
    <col min="1" max="8" width="19.1018518518519" style="3" customWidth="1"/>
    <col min="9" max="9" width="13.3981481481481" style="3" customWidth="1"/>
    <col min="10" max="10" width="13.6018518518519" style="3" customWidth="1"/>
    <col min="11" max="11" width="15.6018518518519" style="3" customWidth="1"/>
    <col min="12" max="12" width="13.2962962962963" style="3" customWidth="1"/>
    <col min="13" max="13" width="12" style="3" customWidth="1"/>
    <col min="14" max="14" width="12.7037037037037" style="3" customWidth="1"/>
    <col min="15" max="15" width="11.3981481481481" style="3" customWidth="1"/>
    <col min="16" max="16" width="18.5" style="3" customWidth="1"/>
  </cols>
  <sheetData>
    <row r="1" s="1" customFormat="1" ht="15.6" spans="15:15">
      <c r="O1" s="1" t="s">
        <v>0</v>
      </c>
    </row>
    <row r="2" s="1" customFormat="1" ht="15.6" spans="15:15">
      <c r="O2" s="1" t="s">
        <v>1</v>
      </c>
    </row>
    <row r="3" s="1" customFormat="1" ht="15.6" spans="15:15">
      <c r="O3" s="1" t="s">
        <v>51</v>
      </c>
    </row>
    <row r="4" s="1" customFormat="1" ht="15.6" spans="1:18">
      <c r="A4" s="4" t="str">
        <f>'1. паспорт '!A5:H5</f>
        <v>Год раскрытия информации: 2025 год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6" s="1" customFormat="1" ht="17.4" spans="1:16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8" s="1" customFormat="1" ht="15.6" spans="1:16">
      <c r="A8" s="4" t="str">
        <f>'1. паспорт '!A9:H9</f>
        <v>Филиал ГУП СК «Ставэлектросеть» г. Михайловск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="1" customFormat="1" ht="15.6" spans="1:16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1" s="1" customFormat="1" ht="15.6" spans="1:16">
      <c r="A11" s="4" t="str">
        <f>'1. паспорт '!A12:H12</f>
        <v>СТ-051718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="1" customFormat="1" ht="15.6" spans="1:16">
      <c r="A12" s="6" t="s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4" s="1" customFormat="1" ht="15.6" spans="1:16">
      <c r="A14" s="7" t="str">
        <f>'1. паспорт '!A15:H15</f>
        <v>Установка измерительного комплекса г. Михайловск, ул. Бориса Стругацкого, 21 по ТУ 6/2025/МИХ от 23.01.2025 (проектируемая ВЛ-0,4 кВ Ф-1 проектируемой ТП-32/215, заявитель Любибогова З.Д.)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</row>
    <row r="15" s="1" customFormat="1" ht="15.6" spans="1:16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7" s="2" customFormat="1" ht="17.4" spans="1:1">
      <c r="A17" s="2" t="s">
        <v>53</v>
      </c>
    </row>
    <row r="18" s="1" customFormat="1" ht="15.6"/>
    <row r="19" s="1" customFormat="1" ht="30.75" customHeight="1" spans="1:16">
      <c r="A19" s="8" t="s">
        <v>12</v>
      </c>
      <c r="B19" s="8" t="s">
        <v>54</v>
      </c>
      <c r="C19" s="8"/>
      <c r="D19" s="8" t="s">
        <v>55</v>
      </c>
      <c r="E19" s="8" t="s">
        <v>56</v>
      </c>
      <c r="F19" s="8"/>
      <c r="G19" s="8" t="s">
        <v>57</v>
      </c>
      <c r="H19" s="8"/>
      <c r="I19" s="8" t="s">
        <v>58</v>
      </c>
      <c r="J19" s="8"/>
      <c r="K19" s="8" t="s">
        <v>59</v>
      </c>
      <c r="L19" s="8" t="s">
        <v>60</v>
      </c>
      <c r="M19" s="8"/>
      <c r="N19" s="8" t="s">
        <v>61</v>
      </c>
      <c r="O19" s="8"/>
      <c r="P19" s="8" t="s">
        <v>62</v>
      </c>
    </row>
    <row r="20" s="1" customFormat="1" ht="52.1" customHeight="1" spans="1:16">
      <c r="A20" s="10"/>
      <c r="B20" s="11"/>
      <c r="C20" s="12"/>
      <c r="D20" s="10"/>
      <c r="E20" s="11"/>
      <c r="F20" s="12"/>
      <c r="G20" s="11"/>
      <c r="H20" s="12"/>
      <c r="I20" s="11"/>
      <c r="J20" s="12"/>
      <c r="K20" s="13"/>
      <c r="L20" s="11"/>
      <c r="M20" s="12"/>
      <c r="N20" s="11"/>
      <c r="O20" s="12"/>
      <c r="P20" s="13"/>
    </row>
    <row r="21" s="1" customFormat="1" ht="30.75" customHeight="1" spans="1:16">
      <c r="A21" s="13"/>
      <c r="B21" s="9" t="s">
        <v>63</v>
      </c>
      <c r="C21" s="9" t="s">
        <v>64</v>
      </c>
      <c r="D21" s="13"/>
      <c r="E21" s="9" t="s">
        <v>63</v>
      </c>
      <c r="F21" s="9" t="s">
        <v>64</v>
      </c>
      <c r="G21" s="9" t="s">
        <v>63</v>
      </c>
      <c r="H21" s="9" t="s">
        <v>64</v>
      </c>
      <c r="I21" s="9" t="s">
        <v>63</v>
      </c>
      <c r="J21" s="9" t="s">
        <v>64</v>
      </c>
      <c r="K21" s="9" t="s">
        <v>63</v>
      </c>
      <c r="L21" s="9" t="s">
        <v>63</v>
      </c>
      <c r="M21" s="9" t="s">
        <v>64</v>
      </c>
      <c r="N21" s="9" t="s">
        <v>63</v>
      </c>
      <c r="O21" s="9" t="s">
        <v>64</v>
      </c>
      <c r="P21" s="9" t="s">
        <v>63</v>
      </c>
    </row>
    <row r="22" s="1" customFormat="1" ht="15.6" spans="1:16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14">
        <v>14</v>
      </c>
      <c r="O22" s="14">
        <v>15</v>
      </c>
      <c r="P22" s="14">
        <v>16</v>
      </c>
    </row>
    <row r="23" ht="58.6" customHeight="1" spans="1:16">
      <c r="A23" s="15"/>
      <c r="B23" s="15"/>
      <c r="C23" s="15"/>
      <c r="D23" s="16"/>
      <c r="E23" s="17"/>
      <c r="F23" s="17"/>
      <c r="G23" s="17"/>
      <c r="H23" s="17"/>
      <c r="I23" s="15"/>
      <c r="J23" s="15"/>
      <c r="K23" s="15"/>
      <c r="L23" s="15"/>
      <c r="M23" s="15"/>
      <c r="N23" s="18"/>
      <c r="O23" s="18"/>
      <c r="P23" s="15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3"/>
  <sheetViews>
    <sheetView view="pageBreakPreview" zoomScale="60" zoomScaleNormal="100" workbookViewId="0">
      <selection activeCell="A15" sqref="A15:T15"/>
    </sheetView>
  </sheetViews>
  <sheetFormatPr defaultColWidth="9" defaultRowHeight="14.4"/>
  <cols>
    <col min="1" max="1" width="9" style="3" customWidth="1"/>
    <col min="2" max="2" width="15.1018518518519" style="3" customWidth="1"/>
    <col min="3" max="3" width="13.7962962962963" style="3" customWidth="1"/>
    <col min="4" max="4" width="16.6018518518519" style="3" customWidth="1"/>
    <col min="5" max="5" width="18.1018518518519" style="3" customWidth="1"/>
    <col min="6" max="9" width="9" style="3" customWidth="1"/>
    <col min="10" max="10" width="17.7037037037037" style="3" customWidth="1"/>
    <col min="11" max="11" width="10.7037037037037" style="3" customWidth="1"/>
    <col min="12" max="12" width="10.6018518518519" style="3" customWidth="1"/>
    <col min="13" max="18" width="9" style="3" customWidth="1"/>
    <col min="19" max="19" width="15.7037037037037" style="3" customWidth="1"/>
    <col min="20" max="20" width="20.2962962962963" style="3" customWidth="1"/>
    <col min="21" max="21" width="20.7037037037037" style="3" customWidth="1"/>
    <col min="22" max="22" width="12.2962962962963" style="3" customWidth="1"/>
    <col min="23" max="23" width="17" style="3" customWidth="1"/>
  </cols>
  <sheetData>
    <row r="1" s="1" customFormat="1" ht="15.6" spans="22:22">
      <c r="V1" s="1" t="s">
        <v>0</v>
      </c>
    </row>
    <row r="2" s="1" customFormat="1" ht="15.6" spans="22:22">
      <c r="V2" s="1" t="s">
        <v>1</v>
      </c>
    </row>
    <row r="3" s="1" customFormat="1" ht="15.6" spans="22:22">
      <c r="V3" s="1" t="s">
        <v>65</v>
      </c>
    </row>
    <row r="4" s="1" customFormat="1" ht="15.6" spans="2:20">
      <c r="B4" s="4" t="s">
        <v>66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6" s="1" customFormat="1" ht="17.4" spans="1:20">
      <c r="A6" s="5" t="s">
        <v>52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8" s="1" customFormat="1" ht="15.6" spans="1:20">
      <c r="A8" s="4" t="str">
        <f>'1. паспорт '!A9:H9</f>
        <v>Филиал ГУП СК «Ставэлектросеть» г. Михайловск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s="1" customFormat="1" ht="15.6" spans="1:20">
      <c r="A9" s="6" t="s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1" s="1" customFormat="1" ht="15.6" spans="1:20">
      <c r="A11" s="4" t="str">
        <f>'1. паспорт '!A12:H12</f>
        <v>СТ-051718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</row>
    <row r="12" s="1" customFormat="1" ht="15.6" spans="1:20">
      <c r="A12" s="6" t="s">
        <v>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4" s="1" customFormat="1" ht="15.6" spans="1:20">
      <c r="A14" s="7" t="str">
        <f>'1. паспорт '!A15:H15</f>
        <v>Установка измерительного комплекса г. Михайловск, ул. Бориса Стругацкого, 21 по ТУ 6/2025/МИХ от 23.01.2025 (проектируемая ВЛ-0,4 кВ Ф-1 проектируемой ТП-32/215, заявитель Любибогова З.Д.)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</row>
    <row r="15" s="1" customFormat="1" ht="15.6" spans="1:20">
      <c r="A15" s="6" t="s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</row>
    <row r="17" s="2" customFormat="1" ht="17.4" spans="1:1">
      <c r="A17" s="2" t="s">
        <v>67</v>
      </c>
    </row>
    <row r="19" s="1" customFormat="1" ht="15.8" customHeight="1" spans="1:23">
      <c r="A19" s="8" t="s">
        <v>12</v>
      </c>
      <c r="B19" s="8" t="s">
        <v>68</v>
      </c>
      <c r="C19" s="8"/>
      <c r="D19" s="8" t="s">
        <v>69</v>
      </c>
      <c r="E19" s="8"/>
      <c r="F19" s="9" t="s">
        <v>70</v>
      </c>
      <c r="G19" s="9"/>
      <c r="H19" s="9"/>
      <c r="I19" s="9"/>
      <c r="J19" s="8" t="s">
        <v>71</v>
      </c>
      <c r="K19" s="8" t="s">
        <v>72</v>
      </c>
      <c r="L19" s="8"/>
      <c r="M19" s="8" t="s">
        <v>73</v>
      </c>
      <c r="N19" s="8"/>
      <c r="O19" s="8" t="s">
        <v>74</v>
      </c>
      <c r="P19" s="8"/>
      <c r="Q19" s="8" t="s">
        <v>75</v>
      </c>
      <c r="R19" s="8"/>
      <c r="S19" s="8" t="s">
        <v>76</v>
      </c>
      <c r="T19" s="8" t="s">
        <v>77</v>
      </c>
      <c r="U19" s="8" t="s">
        <v>78</v>
      </c>
      <c r="V19" s="8" t="s">
        <v>79</v>
      </c>
      <c r="W19" s="8"/>
    </row>
    <row r="20" s="1" customFormat="1" ht="15.6" spans="1:23">
      <c r="A20" s="10"/>
      <c r="B20" s="11"/>
      <c r="C20" s="12"/>
      <c r="D20" s="11"/>
      <c r="E20" s="12"/>
      <c r="F20" s="9" t="s">
        <v>80</v>
      </c>
      <c r="G20" s="9"/>
      <c r="H20" s="9" t="s">
        <v>81</v>
      </c>
      <c r="I20" s="9"/>
      <c r="J20" s="13"/>
      <c r="K20" s="11"/>
      <c r="L20" s="12"/>
      <c r="M20" s="11"/>
      <c r="N20" s="12"/>
      <c r="O20" s="11"/>
      <c r="P20" s="12"/>
      <c r="Q20" s="11"/>
      <c r="R20" s="12"/>
      <c r="S20" s="13"/>
      <c r="T20" s="13"/>
      <c r="U20" s="13"/>
      <c r="V20" s="11"/>
      <c r="W20" s="12"/>
    </row>
    <row r="21" s="1" customFormat="1" ht="15.6" spans="1:23">
      <c r="A21" s="13"/>
      <c r="B21" s="9" t="s">
        <v>63</v>
      </c>
      <c r="C21" s="9" t="s">
        <v>64</v>
      </c>
      <c r="D21" s="9" t="s">
        <v>63</v>
      </c>
      <c r="E21" s="9" t="s">
        <v>64</v>
      </c>
      <c r="F21" s="9" t="s">
        <v>63</v>
      </c>
      <c r="G21" s="9" t="s">
        <v>64</v>
      </c>
      <c r="H21" s="9" t="s">
        <v>63</v>
      </c>
      <c r="I21" s="9" t="s">
        <v>64</v>
      </c>
      <c r="J21" s="9" t="s">
        <v>63</v>
      </c>
      <c r="K21" s="9" t="s">
        <v>63</v>
      </c>
      <c r="L21" s="9" t="s">
        <v>64</v>
      </c>
      <c r="M21" s="9" t="s">
        <v>63</v>
      </c>
      <c r="N21" s="9" t="s">
        <v>64</v>
      </c>
      <c r="O21" s="9" t="s">
        <v>63</v>
      </c>
      <c r="P21" s="9" t="s">
        <v>64</v>
      </c>
      <c r="Q21" s="9" t="s">
        <v>63</v>
      </c>
      <c r="R21" s="9" t="s">
        <v>64</v>
      </c>
      <c r="S21" s="9" t="s">
        <v>63</v>
      </c>
      <c r="T21" s="9" t="s">
        <v>63</v>
      </c>
      <c r="U21" s="9" t="s">
        <v>63</v>
      </c>
      <c r="V21" s="9" t="s">
        <v>63</v>
      </c>
      <c r="W21" s="9" t="s">
        <v>64</v>
      </c>
    </row>
    <row r="22" s="1" customFormat="1" ht="15.6" spans="1:23">
      <c r="A22" s="14">
        <v>1</v>
      </c>
      <c r="B22" s="14">
        <v>2</v>
      </c>
      <c r="C22" s="14">
        <v>3</v>
      </c>
      <c r="D22" s="14">
        <v>4</v>
      </c>
      <c r="E22" s="14">
        <v>5</v>
      </c>
      <c r="F22" s="14">
        <v>6</v>
      </c>
      <c r="G22" s="14">
        <v>7</v>
      </c>
      <c r="H22" s="14">
        <v>8</v>
      </c>
      <c r="I22" s="14">
        <v>9</v>
      </c>
      <c r="J22" s="14">
        <v>10</v>
      </c>
      <c r="K22" s="14">
        <v>11</v>
      </c>
      <c r="L22" s="14">
        <v>12</v>
      </c>
      <c r="M22" s="14">
        <v>13</v>
      </c>
      <c r="N22" s="14">
        <v>14</v>
      </c>
      <c r="O22" s="14">
        <v>15</v>
      </c>
      <c r="P22" s="14">
        <v>16</v>
      </c>
      <c r="Q22" s="14">
        <v>19</v>
      </c>
      <c r="R22" s="14">
        <v>20</v>
      </c>
      <c r="S22" s="14">
        <v>21</v>
      </c>
      <c r="T22" s="14">
        <v>22</v>
      </c>
      <c r="U22" s="14">
        <v>23</v>
      </c>
      <c r="V22" s="14">
        <v>24</v>
      </c>
      <c r="W22" s="14">
        <v>25</v>
      </c>
    </row>
    <row r="23" s="1" customFormat="1" ht="15.6" spans="1:23">
      <c r="A23" s="15" t="s">
        <v>48</v>
      </c>
      <c r="B23" s="15" t="s">
        <v>48</v>
      </c>
      <c r="C23" s="15" t="s">
        <v>48</v>
      </c>
      <c r="D23" s="15" t="s">
        <v>48</v>
      </c>
      <c r="E23" s="15" t="s">
        <v>48</v>
      </c>
      <c r="F23" s="15" t="s">
        <v>48</v>
      </c>
      <c r="G23" s="15" t="s">
        <v>48</v>
      </c>
      <c r="H23" s="15" t="s">
        <v>48</v>
      </c>
      <c r="I23" s="15" t="s">
        <v>48</v>
      </c>
      <c r="J23" s="15" t="s">
        <v>48</v>
      </c>
      <c r="K23" s="15" t="s">
        <v>48</v>
      </c>
      <c r="L23" s="15" t="s">
        <v>48</v>
      </c>
      <c r="M23" s="15" t="s">
        <v>48</v>
      </c>
      <c r="N23" s="15" t="s">
        <v>48</v>
      </c>
      <c r="O23" s="15" t="s">
        <v>48</v>
      </c>
      <c r="P23" s="15" t="s">
        <v>48</v>
      </c>
      <c r="Q23" s="15" t="s">
        <v>48</v>
      </c>
      <c r="R23" s="15" t="s">
        <v>48</v>
      </c>
      <c r="S23" s="15" t="s">
        <v>48</v>
      </c>
      <c r="T23" s="15" t="s">
        <v>48</v>
      </c>
      <c r="U23" s="15" t="s">
        <v>48</v>
      </c>
      <c r="V23" s="15" t="s">
        <v>48</v>
      </c>
      <c r="W23" s="15" t="s">
        <v>48</v>
      </c>
    </row>
  </sheetData>
  <mergeCells count="24">
    <mergeCell ref="B4:T4"/>
    <mergeCell ref="A6:T6"/>
    <mergeCell ref="A8:T8"/>
    <mergeCell ref="A9:T9"/>
    <mergeCell ref="A11:T11"/>
    <mergeCell ref="A12:T12"/>
    <mergeCell ref="A14:T14"/>
    <mergeCell ref="A15:T15"/>
    <mergeCell ref="A17:T17"/>
    <mergeCell ref="F19:I19"/>
    <mergeCell ref="F20:G20"/>
    <mergeCell ref="H20:I20"/>
    <mergeCell ref="A19:A21"/>
    <mergeCell ref="J19:J20"/>
    <mergeCell ref="S19:S20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</mergeCells>
  <pageMargins left="0.7" right="0.7" top="0.75" bottom="0.75" header="0.3" footer="0.3"/>
  <pageSetup paperSize="9" scale="2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 паспорт </vt:lpstr>
      <vt:lpstr>2. тех характеристики ПС</vt:lpstr>
      <vt:lpstr>3. тех. характеристикиЛЭП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mih.t.zaharova</cp:lastModifiedBy>
  <dcterms:created xsi:type="dcterms:W3CDTF">2017-06-27T14:15:00Z</dcterms:created>
  <cp:lastPrinted>2025-07-21T09:34:00Z</cp:lastPrinted>
  <dcterms:modified xsi:type="dcterms:W3CDTF">2025-07-22T13:40:18Z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